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cdlj-my.sharepoint.com/personal/karmen_trselic_cd-cc_si/Documents/Documents/JAVNI RAZPISI/2026/Dobava in izdelava scenskih zaves za Linhartovo dvorano/OBJAVA NMV/"/>
    </mc:Choice>
  </mc:AlternateContent>
  <xr:revisionPtr revIDLastSave="60" documentId="8_{86263B62-7AAE-4DF0-82F4-D5248C0899FB}" xr6:coauthVersionLast="47" xr6:coauthVersionMax="47" xr10:uidLastSave="{EA8CF35B-F617-4743-8403-ABFCDB002EA3}"/>
  <bookViews>
    <workbookView xWindow="-120" yWindow="-120" windowWidth="29040" windowHeight="15720" xr2:uid="{CCDF9BDE-D6EA-4CE4-AF70-D73422025643}"/>
  </bookViews>
  <sheets>
    <sheet name="Predračunska vrednost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 l="1"/>
  <c r="E16" i="1"/>
  <c r="E17" i="1"/>
  <c r="E14" i="1"/>
  <c r="F17" i="1" l="1"/>
  <c r="G17" i="1" s="1"/>
  <c r="F16" i="1"/>
  <c r="G16" i="1" s="1"/>
  <c r="F15" i="1"/>
  <c r="G15" i="1" s="1"/>
  <c r="F14" i="1"/>
  <c r="E18" i="1"/>
  <c r="F18" i="1" l="1"/>
  <c r="G14" i="1"/>
  <c r="G18" i="1" s="1"/>
</calcChain>
</file>

<file path=xl/sharedStrings.xml><?xml version="1.0" encoding="utf-8"?>
<sst xmlns="http://schemas.openxmlformats.org/spreadsheetml/2006/main" count="23" uniqueCount="21">
  <si>
    <t>Količina</t>
  </si>
  <si>
    <t>EM</t>
  </si>
  <si>
    <t>Cena/EM</t>
  </si>
  <si>
    <t>Vrednost</t>
  </si>
  <si>
    <t>DDV 22%</t>
  </si>
  <si>
    <t>Vrednost z DDV</t>
  </si>
  <si>
    <r>
      <rPr>
        <b/>
        <sz val="10"/>
        <color theme="1"/>
        <rFont val="Arial"/>
        <family val="2"/>
        <charset val="238"/>
      </rPr>
      <t>Ponudnik</t>
    </r>
    <r>
      <rPr>
        <sz val="10"/>
        <color theme="1"/>
        <rFont val="Arial"/>
        <family val="2"/>
        <charset val="238"/>
      </rPr>
      <t xml:space="preserve"> (naziv, naslov, poštna št. in pošta):</t>
    </r>
  </si>
  <si>
    <t>PONUDBENI PREDRAČUN ŠT. ___</t>
  </si>
  <si>
    <t>Opomba:</t>
  </si>
  <si>
    <t>Kraj in datum:</t>
  </si>
  <si>
    <t>Podpisnik (ime in priimek, funkcija):</t>
  </si>
  <si>
    <t>kpl</t>
  </si>
  <si>
    <t>Postavka</t>
  </si>
  <si>
    <t>NMV "Dobava, izdelava in montaža scenskih zaves za Linhartovo dvorano"</t>
  </si>
  <si>
    <t>Scenske zavese- ulice</t>
  </si>
  <si>
    <t>kos</t>
  </si>
  <si>
    <t>Scenski horizont</t>
  </si>
  <si>
    <t>Scenske sufite</t>
  </si>
  <si>
    <t>Montaža</t>
  </si>
  <si>
    <t>SKUPAJ *</t>
  </si>
  <si>
    <t>Skupna cena ponudnika vključuje vse stroške ponudnika, ki so povezani z izvedbo naročila (kot npr. dobava blaga,izdelava in montaža zaves, končna prilagoditev dolžine zaves, vsa pripavljalna in zaključna dela ter čiščenje delovišča po končani montaži, davki, morebitne carine, tečajne razlike, transportni in špediterski stroški, zavarovanje, skladiščenje, takse in drugi morebitni stroški).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</si>
</sst>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scheme val="minor"/>
    </font>
    <font>
      <b/>
      <sz val="10"/>
      <color theme="1"/>
      <name val="Arial"/>
      <family val="2"/>
      <charset val="238"/>
    </font>
    <font>
      <sz val="10"/>
      <color theme="1"/>
      <name val="Arial"/>
      <family val="2"/>
      <charset val="238"/>
    </font>
    <font>
      <sz val="9"/>
      <color theme="1"/>
      <name val="Arial"/>
      <family val="2"/>
      <charset val="238"/>
    </font>
    <font>
      <b/>
      <sz val="11"/>
      <color theme="1"/>
      <name val="Calibri"/>
      <family val="2"/>
      <scheme val="minor"/>
    </font>
    <font>
      <u/>
      <sz val="10"/>
      <color theme="1"/>
      <name val="Arial"/>
      <family val="2"/>
      <charset val="238"/>
    </font>
    <font>
      <sz val="10"/>
      <color theme="1"/>
      <name val="Arial Narrow"/>
      <family val="2"/>
      <charset val="238"/>
    </font>
    <font>
      <sz val="11"/>
      <color theme="1"/>
      <name val="Arial Narrow"/>
      <family val="2"/>
      <charset val="238"/>
    </font>
  </fonts>
  <fills count="3">
    <fill>
      <patternFill patternType="none"/>
    </fill>
    <fill>
      <patternFill patternType="gray125"/>
    </fill>
    <fill>
      <patternFill patternType="solid">
        <fgColor rgb="FFCCECFF"/>
        <bgColor indexed="64"/>
      </patternFill>
    </fill>
  </fills>
  <borders count="18">
    <border>
      <left/>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style="hair">
        <color auto="1"/>
      </right>
      <top style="thin">
        <color indexed="64"/>
      </top>
      <bottom style="thin">
        <color indexed="64"/>
      </bottom>
      <diagonal/>
    </border>
    <border>
      <left/>
      <right style="hair">
        <color auto="1"/>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auto="1"/>
      </bottom>
      <diagonal/>
    </border>
    <border>
      <left/>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s>
  <cellStyleXfs count="1">
    <xf numFmtId="0" fontId="0" fillId="0" borderId="0"/>
  </cellStyleXfs>
  <cellXfs count="42">
    <xf numFmtId="0" fontId="0" fillId="0" borderId="0" xfId="0"/>
    <xf numFmtId="0" fontId="2" fillId="2" borderId="14" xfId="0" applyFont="1" applyFill="1" applyBorder="1" applyProtection="1">
      <protection locked="0"/>
    </xf>
    <xf numFmtId="0" fontId="2" fillId="2" borderId="15" xfId="0" applyFont="1" applyFill="1" applyBorder="1" applyProtection="1">
      <protection locked="0"/>
    </xf>
    <xf numFmtId="164" fontId="3" fillId="2" borderId="7" xfId="0" applyNumberFormat="1" applyFont="1" applyFill="1" applyBorder="1" applyAlignment="1" applyProtection="1">
      <alignment horizontal="right" vertical="top" wrapText="1"/>
      <protection locked="0"/>
    </xf>
    <xf numFmtId="0" fontId="2" fillId="2" borderId="0" xfId="0" applyFont="1" applyFill="1"/>
    <xf numFmtId="0" fontId="2" fillId="0" borderId="0" xfId="0" applyFont="1" applyAlignment="1">
      <alignment horizontal="center"/>
    </xf>
    <xf numFmtId="0" fontId="2" fillId="0" borderId="0" xfId="0" applyFont="1" applyAlignment="1">
      <alignment horizontal="right"/>
    </xf>
    <xf numFmtId="0" fontId="2" fillId="0" borderId="0" xfId="0" applyFont="1"/>
    <xf numFmtId="0" fontId="1" fillId="0" borderId="0" xfId="0" applyFont="1" applyAlignment="1">
      <alignment horizontal="center"/>
    </xf>
    <xf numFmtId="0" fontId="1" fillId="0" borderId="0" xfId="0" applyFont="1"/>
    <xf numFmtId="0" fontId="1" fillId="0" borderId="0" xfId="0" applyFont="1" applyAlignment="1">
      <alignment horizontal="right"/>
    </xf>
    <xf numFmtId="0" fontId="1" fillId="0" borderId="11" xfId="0" applyFont="1" applyBorder="1"/>
    <xf numFmtId="0" fontId="1" fillId="0" borderId="12" xfId="0" applyFont="1" applyBorder="1" applyAlignment="1">
      <alignment horizontal="center"/>
    </xf>
    <xf numFmtId="164" fontId="1" fillId="0" borderId="12" xfId="0" applyNumberFormat="1" applyFont="1" applyBorder="1" applyAlignment="1">
      <alignment horizontal="right"/>
    </xf>
    <xf numFmtId="164" fontId="1" fillId="0" borderId="13" xfId="0" applyNumberFormat="1" applyFont="1" applyBorder="1" applyAlignment="1">
      <alignment horizontal="right"/>
    </xf>
    <xf numFmtId="0" fontId="3" fillId="0" borderId="6" xfId="0" applyFont="1" applyBorder="1" applyAlignment="1">
      <alignment vertical="top" wrapText="1"/>
    </xf>
    <xf numFmtId="0" fontId="3" fillId="0" borderId="7" xfId="0" applyFont="1" applyBorder="1" applyAlignment="1">
      <alignment horizontal="center" vertical="top" wrapText="1"/>
    </xf>
    <xf numFmtId="164" fontId="3" fillId="0" borderId="7" xfId="0" applyNumberFormat="1" applyFont="1" applyBorder="1" applyAlignment="1">
      <alignment horizontal="right" vertical="top" wrapText="1"/>
    </xf>
    <xf numFmtId="164" fontId="3" fillId="0" borderId="10" xfId="0" applyNumberFormat="1" applyFont="1" applyBorder="1" applyAlignment="1">
      <alignment horizontal="right" vertical="top" wrapText="1"/>
    </xf>
    <xf numFmtId="164" fontId="3" fillId="0" borderId="8" xfId="0" applyNumberFormat="1" applyFont="1" applyBorder="1" applyAlignment="1">
      <alignment horizontal="right" vertical="top" wrapText="1"/>
    </xf>
    <xf numFmtId="0" fontId="2" fillId="0" borderId="0" xfId="0" applyFont="1" applyAlignment="1">
      <alignment vertical="top" wrapText="1"/>
    </xf>
    <xf numFmtId="0" fontId="3" fillId="0" borderId="1" xfId="0" applyFont="1" applyBorder="1" applyAlignment="1">
      <alignment vertical="top" wrapText="1"/>
    </xf>
    <xf numFmtId="0" fontId="3" fillId="0" borderId="2" xfId="0" applyFont="1" applyBorder="1" applyAlignment="1">
      <alignment horizontal="center" vertical="top" wrapText="1"/>
    </xf>
    <xf numFmtId="0" fontId="3" fillId="0" borderId="16" xfId="0" applyFont="1" applyBorder="1" applyAlignment="1">
      <alignment vertical="top" wrapText="1"/>
    </xf>
    <xf numFmtId="0" fontId="3" fillId="0" borderId="17" xfId="0" applyFont="1" applyBorder="1" applyAlignment="1">
      <alignment horizontal="center" vertical="top" wrapText="1"/>
    </xf>
    <xf numFmtId="0" fontId="1" fillId="0" borderId="3" xfId="0" applyFont="1" applyBorder="1"/>
    <xf numFmtId="0" fontId="1" fillId="0" borderId="4" xfId="0" applyFont="1" applyBorder="1" applyAlignment="1">
      <alignment horizontal="center"/>
    </xf>
    <xf numFmtId="164" fontId="1" fillId="0" borderId="4" xfId="0" applyNumberFormat="1" applyFont="1" applyBorder="1" applyAlignment="1">
      <alignment horizontal="right"/>
    </xf>
    <xf numFmtId="164" fontId="1" fillId="0" borderId="9" xfId="0" applyNumberFormat="1" applyFont="1" applyBorder="1" applyAlignment="1">
      <alignment horizontal="right"/>
    </xf>
    <xf numFmtId="164" fontId="1" fillId="0" borderId="5" xfId="0" applyNumberFormat="1" applyFont="1" applyBorder="1" applyAlignment="1">
      <alignment horizontal="right"/>
    </xf>
    <xf numFmtId="164" fontId="2" fillId="0" borderId="0" xfId="0" applyNumberFormat="1" applyFont="1" applyAlignment="1">
      <alignment horizontal="right"/>
    </xf>
    <xf numFmtId="0" fontId="5" fillId="0" borderId="0" xfId="0" applyFont="1"/>
    <xf numFmtId="0" fontId="7" fillId="0" borderId="0" xfId="0" applyFont="1" applyAlignment="1">
      <alignment vertical="top" wrapText="1"/>
    </xf>
    <xf numFmtId="0" fontId="1" fillId="2" borderId="0" xfId="0" applyFont="1" applyFill="1" applyAlignment="1" applyProtection="1">
      <alignment horizontal="center"/>
      <protection locked="0"/>
    </xf>
    <xf numFmtId="0" fontId="4" fillId="0" borderId="0" xfId="0" applyFont="1" applyAlignment="1" applyProtection="1">
      <alignment horizontal="center"/>
      <protection locked="0"/>
    </xf>
    <xf numFmtId="0" fontId="1" fillId="0" borderId="0" xfId="0" applyFont="1" applyAlignment="1">
      <alignment horizontal="center"/>
    </xf>
    <xf numFmtId="0" fontId="0" fillId="0" borderId="0" xfId="0" applyAlignment="1">
      <alignment horizontal="center"/>
    </xf>
    <xf numFmtId="0" fontId="2" fillId="2" borderId="0" xfId="0" applyFont="1" applyFill="1" applyAlignment="1" applyProtection="1">
      <alignment horizontal="center" wrapText="1"/>
      <protection locked="0"/>
    </xf>
    <xf numFmtId="0" fontId="0" fillId="0" borderId="0" xfId="0" applyAlignment="1" applyProtection="1">
      <alignment horizontal="center" wrapText="1"/>
      <protection locked="0"/>
    </xf>
    <xf numFmtId="0" fontId="0" fillId="0" borderId="14" xfId="0" applyBorder="1" applyAlignment="1" applyProtection="1">
      <alignment horizontal="center" wrapText="1"/>
      <protection locked="0"/>
    </xf>
    <xf numFmtId="0" fontId="6" fillId="0" borderId="0" xfId="0" applyFont="1" applyAlignment="1">
      <alignment vertical="top" wrapText="1"/>
    </xf>
    <xf numFmtId="0" fontId="7" fillId="0" borderId="0" xfId="0" applyFont="1" applyAlignment="1">
      <alignment vertical="top" wrapText="1"/>
    </xf>
  </cellXfs>
  <cellStyles count="1">
    <cellStyle name="Navadno"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C6B63-17DB-44E3-982D-C9F36AAAAF4B}">
  <dimension ref="A1:G29"/>
  <sheetViews>
    <sheetView tabSelected="1" workbookViewId="0">
      <selection activeCell="D17" sqref="D17"/>
    </sheetView>
  </sheetViews>
  <sheetFormatPr defaultColWidth="8.85546875" defaultRowHeight="12.75" x14ac:dyDescent="0.2"/>
  <cols>
    <col min="1" max="1" width="40.5703125" style="7" customWidth="1"/>
    <col min="2" max="2" width="7.85546875" style="5" bestFit="1" customWidth="1"/>
    <col min="3" max="3" width="5.42578125" style="5" customWidth="1"/>
    <col min="4" max="4" width="10.28515625" style="6" bestFit="1" customWidth="1"/>
    <col min="5" max="5" width="11.7109375" style="6" bestFit="1" customWidth="1"/>
    <col min="6" max="6" width="10.7109375" style="6" bestFit="1" customWidth="1"/>
    <col min="7" max="7" width="15.140625" style="6" bestFit="1" customWidth="1"/>
    <col min="8" max="16384" width="8.85546875" style="7"/>
  </cols>
  <sheetData>
    <row r="1" spans="1:7" x14ac:dyDescent="0.2">
      <c r="A1" s="4" t="s">
        <v>6</v>
      </c>
    </row>
    <row r="2" spans="1:7" x14ac:dyDescent="0.2">
      <c r="A2" s="1"/>
    </row>
    <row r="3" spans="1:7" x14ac:dyDescent="0.2">
      <c r="A3" s="2"/>
    </row>
    <row r="4" spans="1:7" x14ac:dyDescent="0.2">
      <c r="A4" s="2"/>
    </row>
    <row r="8" spans="1:7" ht="15" x14ac:dyDescent="0.25">
      <c r="A8" s="33" t="s">
        <v>7</v>
      </c>
      <c r="B8" s="34"/>
      <c r="C8" s="34"/>
      <c r="D8" s="34"/>
      <c r="E8" s="34"/>
      <c r="F8" s="34"/>
      <c r="G8" s="34"/>
    </row>
    <row r="9" spans="1:7" ht="15" x14ac:dyDescent="0.25">
      <c r="A9" s="35" t="s">
        <v>13</v>
      </c>
      <c r="B9" s="36"/>
      <c r="C9" s="36"/>
      <c r="D9" s="36"/>
      <c r="E9" s="36"/>
      <c r="F9" s="36"/>
      <c r="G9" s="36"/>
    </row>
    <row r="12" spans="1:7" s="9" customFormat="1" x14ac:dyDescent="0.2">
      <c r="B12" s="8" t="s">
        <v>0</v>
      </c>
      <c r="C12" s="8" t="s">
        <v>1</v>
      </c>
      <c r="D12" s="10" t="s">
        <v>2</v>
      </c>
      <c r="E12" s="10" t="s">
        <v>3</v>
      </c>
      <c r="F12" s="10" t="s">
        <v>4</v>
      </c>
      <c r="G12" s="10" t="s">
        <v>5</v>
      </c>
    </row>
    <row r="13" spans="1:7" s="9" customFormat="1" x14ac:dyDescent="0.2">
      <c r="A13" s="11" t="s">
        <v>12</v>
      </c>
      <c r="B13" s="12"/>
      <c r="C13" s="12"/>
      <c r="D13" s="13"/>
      <c r="E13" s="13"/>
      <c r="F13" s="13"/>
      <c r="G13" s="14"/>
    </row>
    <row r="14" spans="1:7" s="20" customFormat="1" x14ac:dyDescent="0.25">
      <c r="A14" s="15" t="s">
        <v>14</v>
      </c>
      <c r="B14" s="16">
        <v>12</v>
      </c>
      <c r="C14" s="16" t="s">
        <v>15</v>
      </c>
      <c r="D14" s="3">
        <v>0</v>
      </c>
      <c r="E14" s="17">
        <f>D14*B14</f>
        <v>0</v>
      </c>
      <c r="F14" s="18">
        <f>E14*0.22</f>
        <v>0</v>
      </c>
      <c r="G14" s="19">
        <f>E14+F14</f>
        <v>0</v>
      </c>
    </row>
    <row r="15" spans="1:7" s="20" customFormat="1" x14ac:dyDescent="0.25">
      <c r="A15" s="21" t="s">
        <v>16</v>
      </c>
      <c r="B15" s="22">
        <v>2</v>
      </c>
      <c r="C15" s="22" t="s">
        <v>15</v>
      </c>
      <c r="D15" s="3">
        <v>0</v>
      </c>
      <c r="E15" s="17">
        <f t="shared" ref="E15:E17" si="0">D15*B15</f>
        <v>0</v>
      </c>
      <c r="F15" s="18">
        <f t="shared" ref="F15:F17" si="1">E15*0.22</f>
        <v>0</v>
      </c>
      <c r="G15" s="19">
        <f t="shared" ref="G15:G17" si="2">E15+F15</f>
        <v>0</v>
      </c>
    </row>
    <row r="16" spans="1:7" s="20" customFormat="1" x14ac:dyDescent="0.25">
      <c r="A16" s="21" t="s">
        <v>17</v>
      </c>
      <c r="B16" s="22">
        <v>6</v>
      </c>
      <c r="C16" s="22" t="s">
        <v>15</v>
      </c>
      <c r="D16" s="3">
        <v>0</v>
      </c>
      <c r="E16" s="17">
        <f t="shared" si="0"/>
        <v>0</v>
      </c>
      <c r="F16" s="18">
        <f t="shared" si="1"/>
        <v>0</v>
      </c>
      <c r="G16" s="19">
        <f t="shared" si="2"/>
        <v>0</v>
      </c>
    </row>
    <row r="17" spans="1:7" s="20" customFormat="1" x14ac:dyDescent="0.25">
      <c r="A17" s="23" t="s">
        <v>18</v>
      </c>
      <c r="B17" s="24">
        <v>1</v>
      </c>
      <c r="C17" s="24" t="s">
        <v>11</v>
      </c>
      <c r="D17" s="3">
        <v>0</v>
      </c>
      <c r="E17" s="17">
        <f t="shared" si="0"/>
        <v>0</v>
      </c>
      <c r="F17" s="18">
        <f t="shared" si="1"/>
        <v>0</v>
      </c>
      <c r="G17" s="19">
        <f t="shared" si="2"/>
        <v>0</v>
      </c>
    </row>
    <row r="18" spans="1:7" s="9" customFormat="1" x14ac:dyDescent="0.2">
      <c r="A18" s="25" t="s">
        <v>19</v>
      </c>
      <c r="B18" s="26"/>
      <c r="C18" s="26"/>
      <c r="D18" s="27"/>
      <c r="E18" s="27">
        <f>SUM(E14:E17)</f>
        <v>0</v>
      </c>
      <c r="F18" s="28">
        <f>SUM(F14:F17)</f>
        <v>0</v>
      </c>
      <c r="G18" s="29">
        <f>SUM(G14:G17)</f>
        <v>0</v>
      </c>
    </row>
    <row r="20" spans="1:7" x14ac:dyDescent="0.2">
      <c r="G20" s="30"/>
    </row>
    <row r="21" spans="1:7" x14ac:dyDescent="0.2">
      <c r="A21" s="31" t="s">
        <v>8</v>
      </c>
      <c r="G21" s="30"/>
    </row>
    <row r="22" spans="1:7" x14ac:dyDescent="0.2">
      <c r="A22" s="40" t="s">
        <v>20</v>
      </c>
      <c r="B22" s="41"/>
      <c r="C22" s="41"/>
      <c r="D22" s="41"/>
      <c r="E22" s="41"/>
      <c r="F22" s="41"/>
      <c r="G22" s="41"/>
    </row>
    <row r="23" spans="1:7" ht="28.5" customHeight="1" x14ac:dyDescent="0.2">
      <c r="A23" s="41"/>
      <c r="B23" s="41"/>
      <c r="C23" s="41"/>
      <c r="D23" s="41"/>
      <c r="E23" s="41"/>
      <c r="F23" s="41"/>
      <c r="G23" s="41"/>
    </row>
    <row r="24" spans="1:7" ht="16.5" x14ac:dyDescent="0.2">
      <c r="A24" s="32"/>
      <c r="B24" s="32"/>
      <c r="C24" s="32"/>
      <c r="D24" s="32"/>
      <c r="E24" s="32"/>
      <c r="F24" s="32"/>
      <c r="G24" s="32"/>
    </row>
    <row r="26" spans="1:7" x14ac:dyDescent="0.2">
      <c r="A26" s="7" t="s">
        <v>9</v>
      </c>
      <c r="G26" s="6" t="s">
        <v>10</v>
      </c>
    </row>
    <row r="27" spans="1:7" x14ac:dyDescent="0.2">
      <c r="A27" s="1"/>
      <c r="E27" s="37"/>
      <c r="F27" s="38"/>
      <c r="G27" s="38"/>
    </row>
    <row r="28" spans="1:7" x14ac:dyDescent="0.2">
      <c r="E28" s="37"/>
      <c r="F28" s="38"/>
      <c r="G28" s="38"/>
    </row>
    <row r="29" spans="1:7" x14ac:dyDescent="0.2">
      <c r="E29" s="39"/>
      <c r="F29" s="39"/>
      <c r="G29" s="39"/>
    </row>
  </sheetData>
  <sheetProtection algorithmName="SHA-512" hashValue="q1Oq68ugCJdkMwRz/ECUgfBs3mjjbczzPmMDDZCFkYgnNwGEAoKGNoXuhSoz/gj/vlAqKCHOFIqJzCDbLQrGzQ==" saltValue="xkxVToX1AQqJEAwDHwHJZQ==" spinCount="100000" sheet="1" objects="1" scenarios="1" selectLockedCells="1"/>
  <mergeCells count="4">
    <mergeCell ref="A8:G8"/>
    <mergeCell ref="A9:G9"/>
    <mergeCell ref="E27:G29"/>
    <mergeCell ref="A22:G23"/>
  </mergeCells>
  <printOptions horizontalCentered="1"/>
  <pageMargins left="0.51181102362204722" right="0.5118110236220472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Predračunska vrednost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Karmen Pogačar Tršelič</dc:creator>
  <cp:lastModifiedBy>Karmen Pogačar Tršelič</cp:lastModifiedBy>
  <cp:lastPrinted>2021-09-27T13:06:34Z</cp:lastPrinted>
  <dcterms:created xsi:type="dcterms:W3CDTF">2021-07-04T21:18:06Z</dcterms:created>
  <dcterms:modified xsi:type="dcterms:W3CDTF">2026-07-21T09:39:17Z</dcterms:modified>
</cp:coreProperties>
</file>